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novoç\Desktop\ALFREDO\PERSONAL\OFI STA BARBARA\"/>
    </mc:Choice>
  </mc:AlternateContent>
  <bookViews>
    <workbookView xWindow="0" yWindow="0" windowWidth="28800" windowHeight="12330"/>
  </bookViews>
  <sheets>
    <sheet name="Hoja1" sheetId="1" r:id="rId1"/>
  </sheet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4" i="1" l="1"/>
  <c r="M15" i="1"/>
  <c r="M16" i="1"/>
  <c r="M13" i="1"/>
  <c r="F33" i="1"/>
  <c r="L9" i="1"/>
  <c r="K7" i="1"/>
  <c r="K6" i="1"/>
  <c r="K4" i="1"/>
  <c r="K5" i="1"/>
  <c r="K8" i="1" s="1"/>
  <c r="K9" i="1" s="1"/>
  <c r="K3" i="1"/>
  <c r="M18" i="1" l="1"/>
</calcChain>
</file>

<file path=xl/sharedStrings.xml><?xml version="1.0" encoding="utf-8"?>
<sst xmlns="http://schemas.openxmlformats.org/spreadsheetml/2006/main" count="18" uniqueCount="15">
  <si>
    <t>FECHA DE PAGO</t>
  </si>
  <si>
    <t>Cuota extraordinaria</t>
  </si>
  <si>
    <t>Intereses cuota extreardinaria</t>
  </si>
  <si>
    <t>No.</t>
  </si>
  <si>
    <t>V/CANCELADO</t>
  </si>
  <si>
    <t>CONCEPTO</t>
  </si>
  <si>
    <t>PAGOS</t>
  </si>
  <si>
    <t>VALOR</t>
  </si>
  <si>
    <t>N. de PAGOS</t>
  </si>
  <si>
    <t>Extra</t>
  </si>
  <si>
    <t>Int Extra</t>
  </si>
  <si>
    <t>TOTAL</t>
  </si>
  <si>
    <t>CUOTAS</t>
  </si>
  <si>
    <t>TOTAL (Cuotas+extra+Int)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</si>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</sst>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8" formatCode="_-* #,##0_-;\-* #,##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14" fontId="0" fillId="0" borderId="1" xfId="0" applyNumberFormat="1" applyBorder="1"/>
    <xf numFmtId="0" fontId="0" fillId="0" borderId="5" xfId="0" applyBorder="1" applyAlignment="1">
      <alignment horizontal="center"/>
    </xf>
    <xf numFmtId="17" fontId="0" fillId="0" borderId="6" xfId="0" applyNumberForma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6" xfId="0" applyBorder="1"/>
    <xf numFmtId="0" fontId="0" fillId="0" borderId="9" xfId="0" applyBorder="1"/>
    <xf numFmtId="168" fontId="0" fillId="0" borderId="1" xfId="1" applyNumberFormat="1" applyFont="1" applyBorder="1"/>
    <xf numFmtId="168" fontId="0" fillId="0" borderId="8" xfId="1" applyNumberFormat="1" applyFont="1" applyBorder="1"/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0" fillId="0" borderId="1" xfId="0" applyBorder="1"/>
    <xf numFmtId="168" fontId="0" fillId="3" borderId="1" xfId="1" applyNumberFormat="1" applyFont="1" applyFill="1" applyBorder="1"/>
    <xf numFmtId="168" fontId="0" fillId="0" borderId="0" xfId="0" applyNumberFormat="1"/>
    <xf numFmtId="0" fontId="2" fillId="2" borderId="0" xfId="0" applyFont="1" applyFill="1" applyBorder="1" applyAlignment="1">
      <alignment horizontal="center"/>
    </xf>
    <xf numFmtId="14" fontId="3" fillId="0" borderId="1" xfId="0" applyNumberFormat="1" applyFont="1" applyBorder="1"/>
    <xf numFmtId="0" fontId="0" fillId="0" borderId="2" xfId="0" applyBorder="1" applyAlignment="1">
      <alignment horizontal="center"/>
    </xf>
    <xf numFmtId="14" fontId="0" fillId="0" borderId="3" xfId="0" applyNumberFormat="1" applyBorder="1"/>
    <xf numFmtId="168" fontId="0" fillId="3" borderId="3" xfId="1" applyNumberFormat="1" applyFont="1" applyFill="1" applyBorder="1"/>
    <xf numFmtId="0" fontId="0" fillId="0" borderId="5" xfId="0" applyBorder="1"/>
    <xf numFmtId="168" fontId="0" fillId="0" borderId="1" xfId="0" applyNumberFormat="1" applyBorder="1"/>
    <xf numFmtId="0" fontId="0" fillId="0" borderId="2" xfId="0" applyBorder="1"/>
    <xf numFmtId="168" fontId="0" fillId="0" borderId="3" xfId="0" applyNumberFormat="1" applyBorder="1"/>
    <xf numFmtId="0" fontId="0" fillId="0" borderId="4" xfId="0" applyBorder="1"/>
    <xf numFmtId="0" fontId="0" fillId="0" borderId="7" xfId="0" applyBorder="1"/>
    <xf numFmtId="168" fontId="0" fillId="0" borderId="8" xfId="0" applyNumberFormat="1" applyBorder="1"/>
    <xf numFmtId="0" fontId="0" fillId="0" borderId="3" xfId="0" applyBorder="1"/>
    <xf numFmtId="0" fontId="0" fillId="0" borderId="8" xfId="0" applyBorder="1"/>
    <xf numFmtId="168" fontId="0" fillId="0" borderId="3" xfId="1" applyNumberFormat="1" applyFont="1" applyBorder="1"/>
    <xf numFmtId="168" fontId="0" fillId="0" borderId="4" xfId="1" applyNumberFormat="1" applyFont="1" applyBorder="1"/>
    <xf numFmtId="168" fontId="0" fillId="0" borderId="6" xfId="1" applyNumberFormat="1" applyFont="1" applyBorder="1"/>
    <xf numFmtId="168" fontId="0" fillId="0" borderId="9" xfId="1" applyNumberFormat="1" applyFont="1" applyBorder="1"/>
    <xf numFmtId="0" fontId="0" fillId="0" borderId="4" xfId="0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M33"/>
  <sheetViews>
    <sheetView tabSelected="1" workbookViewId="0">
      <selection activeCell="D1" sqref="D1:M33"/>
    </sheetView>
  </sheetViews>
  <sheetFormatPr baseColWidth="10" defaultRowHeight="15" x14ac:dyDescent="0.25"/>
  <cols>
    <col min="5" max="5" width="15" bestFit="1" customWidth="1"/>
    <col min="6" max="6" width="14" bestFit="1" customWidth="1"/>
    <col min="7" max="7" width="28" bestFit="1" customWidth="1"/>
    <col min="10" max="10" width="23.7109375" bestFit="1" customWidth="1"/>
    <col min="13" max="13" width="14.140625" bestFit="1" customWidth="1"/>
  </cols>
  <sheetData>
    <row r="1" spans="4:13" ht="15.75" thickBot="1" x14ac:dyDescent="0.3"/>
    <row r="2" spans="4:13" ht="15.75" thickBot="1" x14ac:dyDescent="0.3">
      <c r="D2" s="9" t="s">
        <v>3</v>
      </c>
      <c r="E2" s="10" t="s">
        <v>0</v>
      </c>
      <c r="F2" s="10" t="s">
        <v>4</v>
      </c>
      <c r="G2" s="11" t="s">
        <v>5</v>
      </c>
      <c r="J2" s="15" t="s">
        <v>6</v>
      </c>
      <c r="K2" s="15" t="s">
        <v>7</v>
      </c>
      <c r="L2" s="15" t="s">
        <v>8</v>
      </c>
    </row>
    <row r="3" spans="4:13" x14ac:dyDescent="0.25">
      <c r="D3" s="17">
        <v>1</v>
      </c>
      <c r="E3" s="18">
        <v>43896</v>
      </c>
      <c r="F3" s="19">
        <v>392001</v>
      </c>
      <c r="G3" s="33" t="s">
        <v>1</v>
      </c>
      <c r="J3" s="22">
        <v>2019</v>
      </c>
      <c r="K3" s="23">
        <f>F6+F10+F11+F12+F13+F14+F15+F16</f>
        <v>3496000</v>
      </c>
      <c r="L3" s="24">
        <v>8</v>
      </c>
    </row>
    <row r="4" spans="4:13" x14ac:dyDescent="0.25">
      <c r="D4" s="2">
        <v>2</v>
      </c>
      <c r="E4" s="1">
        <v>43896</v>
      </c>
      <c r="F4" s="13">
        <v>83261</v>
      </c>
      <c r="G4" s="4" t="s">
        <v>2</v>
      </c>
      <c r="J4" s="20">
        <v>2020</v>
      </c>
      <c r="K4" s="21">
        <f>F5+F7+F8+F9+F17+F18+F19+F20+F21+F22</f>
        <v>4494000</v>
      </c>
      <c r="L4" s="5">
        <v>10</v>
      </c>
    </row>
    <row r="5" spans="4:13" x14ac:dyDescent="0.25">
      <c r="D5" s="2">
        <v>3</v>
      </c>
      <c r="E5" s="1">
        <v>43896</v>
      </c>
      <c r="F5" s="13">
        <v>454000</v>
      </c>
      <c r="G5" s="3">
        <v>43831</v>
      </c>
      <c r="J5" s="20">
        <v>2021</v>
      </c>
      <c r="K5" s="21">
        <f>F23+F24+F25+F26+F27+F28+F29+F30+F31</f>
        <v>4149000</v>
      </c>
      <c r="L5" s="5">
        <v>9</v>
      </c>
    </row>
    <row r="6" spans="4:13" x14ac:dyDescent="0.25">
      <c r="D6" s="2">
        <v>4</v>
      </c>
      <c r="E6" s="1">
        <v>43940</v>
      </c>
      <c r="F6" s="13">
        <v>437000</v>
      </c>
      <c r="G6" s="3">
        <v>43800</v>
      </c>
      <c r="I6" t="s">
        <v>14</v>
      </c>
      <c r="J6" s="20" t="s">
        <v>9</v>
      </c>
      <c r="K6" s="21">
        <f>F3</f>
        <v>392001</v>
      </c>
      <c r="L6" s="5">
        <v>1</v>
      </c>
    </row>
    <row r="7" spans="4:13" x14ac:dyDescent="0.25">
      <c r="D7" s="2">
        <v>5</v>
      </c>
      <c r="E7" s="1">
        <v>43940</v>
      </c>
      <c r="F7" s="13">
        <v>454000</v>
      </c>
      <c r="G7" s="3">
        <v>43862</v>
      </c>
      <c r="I7" t="s">
        <v>14</v>
      </c>
      <c r="J7" s="20" t="s">
        <v>10</v>
      </c>
      <c r="K7" s="21">
        <f>F4</f>
        <v>83261</v>
      </c>
      <c r="L7" s="5">
        <v>1</v>
      </c>
    </row>
    <row r="8" spans="4:13" x14ac:dyDescent="0.25">
      <c r="D8" s="2">
        <v>6</v>
      </c>
      <c r="E8" s="1">
        <v>43940</v>
      </c>
      <c r="F8" s="13">
        <v>454000</v>
      </c>
      <c r="G8" s="3">
        <v>43891</v>
      </c>
      <c r="I8" t="s">
        <v>14</v>
      </c>
      <c r="J8" s="20" t="s">
        <v>12</v>
      </c>
      <c r="K8" s="21">
        <f>SUM(K3:K5)</f>
        <v>12139000</v>
      </c>
      <c r="L8" s="5"/>
    </row>
    <row r="9" spans="4:13" ht="15.75" thickBot="1" x14ac:dyDescent="0.3">
      <c r="D9" s="2">
        <v>7</v>
      </c>
      <c r="E9" s="1">
        <v>43940</v>
      </c>
      <c r="F9" s="13">
        <v>408000</v>
      </c>
      <c r="G9" s="3">
        <v>43922</v>
      </c>
      <c r="I9" t="s">
        <v>14</v>
      </c>
      <c r="J9" s="25" t="s">
        <v>13</v>
      </c>
      <c r="K9" s="26">
        <f>K8+K6+K7</f>
        <v>12614262</v>
      </c>
      <c r="L9" s="6">
        <f>SUM(L3:L8)</f>
        <v>29</v>
      </c>
    </row>
    <row r="10" spans="4:13" x14ac:dyDescent="0.25">
      <c r="D10" s="2">
        <v>8</v>
      </c>
      <c r="E10" s="1">
        <v>43980</v>
      </c>
      <c r="F10" s="13">
        <v>437000</v>
      </c>
      <c r="G10" s="3">
        <v>43770</v>
      </c>
    </row>
    <row r="11" spans="4:13" x14ac:dyDescent="0.25">
      <c r="D11" s="2">
        <v>9</v>
      </c>
      <c r="E11" s="1">
        <v>43980</v>
      </c>
      <c r="F11" s="13">
        <v>437000</v>
      </c>
      <c r="G11" s="3">
        <v>43739</v>
      </c>
    </row>
    <row r="12" spans="4:13" ht="15.75" thickBot="1" x14ac:dyDescent="0.3">
      <c r="D12" s="2">
        <v>10</v>
      </c>
      <c r="E12" s="1">
        <v>44039</v>
      </c>
      <c r="F12" s="13">
        <v>437000</v>
      </c>
      <c r="G12" s="3">
        <v>43647</v>
      </c>
    </row>
    <row r="13" spans="4:13" x14ac:dyDescent="0.25">
      <c r="D13" s="2">
        <v>11</v>
      </c>
      <c r="E13" s="1">
        <v>44039</v>
      </c>
      <c r="F13" s="13">
        <v>437000</v>
      </c>
      <c r="G13" s="3">
        <v>43678</v>
      </c>
      <c r="J13" s="22">
        <v>2019</v>
      </c>
      <c r="K13" s="29">
        <v>437000</v>
      </c>
      <c r="L13" s="27">
        <v>8</v>
      </c>
      <c r="M13" s="30">
        <f>K13*L13</f>
        <v>3496000</v>
      </c>
    </row>
    <row r="14" spans="4:13" x14ac:dyDescent="0.25">
      <c r="D14" s="2">
        <v>12</v>
      </c>
      <c r="E14" s="1">
        <v>44039</v>
      </c>
      <c r="F14" s="13">
        <v>437000</v>
      </c>
      <c r="G14" s="3">
        <v>43709</v>
      </c>
      <c r="J14" s="20">
        <v>2020</v>
      </c>
      <c r="K14" s="7">
        <v>454000</v>
      </c>
      <c r="L14" s="12">
        <v>12</v>
      </c>
      <c r="M14" s="31">
        <f t="shared" ref="M14:M16" si="0">K14*L14</f>
        <v>5448000</v>
      </c>
    </row>
    <row r="15" spans="4:13" x14ac:dyDescent="0.25">
      <c r="D15" s="2">
        <v>13</v>
      </c>
      <c r="E15" s="1">
        <v>44102</v>
      </c>
      <c r="F15" s="13">
        <v>437000</v>
      </c>
      <c r="G15" s="3">
        <v>43617</v>
      </c>
      <c r="J15" s="20">
        <v>2021</v>
      </c>
      <c r="K15" s="7">
        <v>461000</v>
      </c>
      <c r="L15" s="12">
        <v>12</v>
      </c>
      <c r="M15" s="31">
        <f t="shared" si="0"/>
        <v>5532000</v>
      </c>
    </row>
    <row r="16" spans="4:13" x14ac:dyDescent="0.25">
      <c r="D16" s="2">
        <v>14</v>
      </c>
      <c r="E16" s="1">
        <v>44140</v>
      </c>
      <c r="F16" s="13">
        <v>437000</v>
      </c>
      <c r="G16" s="3">
        <v>43586</v>
      </c>
      <c r="J16" s="20">
        <v>2022</v>
      </c>
      <c r="K16" s="7">
        <v>487000</v>
      </c>
      <c r="L16" s="12">
        <v>7</v>
      </c>
      <c r="M16" s="31">
        <f t="shared" si="0"/>
        <v>3409000</v>
      </c>
    </row>
    <row r="17" spans="4:13" x14ac:dyDescent="0.25">
      <c r="D17" s="2">
        <v>15</v>
      </c>
      <c r="E17" s="1">
        <v>44148</v>
      </c>
      <c r="F17" s="13">
        <v>454000</v>
      </c>
      <c r="G17" s="3">
        <v>43952</v>
      </c>
      <c r="J17" s="20"/>
      <c r="K17" s="7"/>
      <c r="L17" s="12"/>
      <c r="M17" s="31"/>
    </row>
    <row r="18" spans="4:13" ht="15.75" thickBot="1" x14ac:dyDescent="0.3">
      <c r="D18" s="2">
        <v>16</v>
      </c>
      <c r="E18" s="1">
        <v>44172</v>
      </c>
      <c r="F18" s="13">
        <v>454000</v>
      </c>
      <c r="G18" s="3">
        <v>43983</v>
      </c>
      <c r="J18" s="25"/>
      <c r="K18" s="8"/>
      <c r="L18" s="28"/>
      <c r="M18" s="32">
        <f>SUM(M13:M17)</f>
        <v>17885000</v>
      </c>
    </row>
    <row r="19" spans="4:13" x14ac:dyDescent="0.25">
      <c r="D19" s="2">
        <v>17</v>
      </c>
      <c r="E19" s="1">
        <v>44172</v>
      </c>
      <c r="F19" s="13">
        <v>454000</v>
      </c>
      <c r="G19" s="3">
        <v>44013</v>
      </c>
    </row>
    <row r="20" spans="4:13" x14ac:dyDescent="0.25">
      <c r="D20" s="2">
        <v>18</v>
      </c>
      <c r="E20" s="1">
        <v>44406</v>
      </c>
      <c r="F20" s="13">
        <v>454000</v>
      </c>
      <c r="G20" s="3">
        <v>44044</v>
      </c>
    </row>
    <row r="21" spans="4:13" x14ac:dyDescent="0.25">
      <c r="D21" s="2">
        <v>19</v>
      </c>
      <c r="E21" s="1">
        <v>44417</v>
      </c>
      <c r="F21" s="13">
        <v>454000</v>
      </c>
      <c r="G21" s="3">
        <v>44136</v>
      </c>
    </row>
    <row r="22" spans="4:13" x14ac:dyDescent="0.25">
      <c r="D22" s="2">
        <v>20</v>
      </c>
      <c r="E22" s="16">
        <v>44419</v>
      </c>
      <c r="F22" s="13">
        <v>454000</v>
      </c>
      <c r="G22" s="3">
        <v>44105</v>
      </c>
    </row>
    <row r="23" spans="4:13" x14ac:dyDescent="0.25">
      <c r="D23" s="2">
        <v>21</v>
      </c>
      <c r="E23" s="1">
        <v>44509</v>
      </c>
      <c r="F23" s="13">
        <v>461000</v>
      </c>
      <c r="G23" s="3">
        <v>44197</v>
      </c>
    </row>
    <row r="24" spans="4:13" x14ac:dyDescent="0.25">
      <c r="D24" s="2">
        <v>22</v>
      </c>
      <c r="E24" s="1">
        <v>44510</v>
      </c>
      <c r="F24" s="13">
        <v>461000</v>
      </c>
      <c r="G24" s="3">
        <v>44228</v>
      </c>
    </row>
    <row r="25" spans="4:13" x14ac:dyDescent="0.25">
      <c r="D25" s="2">
        <v>23</v>
      </c>
      <c r="E25" s="1">
        <v>44559</v>
      </c>
      <c r="F25" s="13">
        <v>461000</v>
      </c>
      <c r="G25" s="3">
        <v>44256</v>
      </c>
    </row>
    <row r="26" spans="4:13" x14ac:dyDescent="0.25">
      <c r="D26" s="2">
        <v>24</v>
      </c>
      <c r="E26" s="1">
        <v>44559</v>
      </c>
      <c r="F26" s="13">
        <v>461000</v>
      </c>
      <c r="G26" s="3">
        <v>44287</v>
      </c>
    </row>
    <row r="27" spans="4:13" x14ac:dyDescent="0.25">
      <c r="D27" s="2">
        <v>25</v>
      </c>
      <c r="E27" s="1">
        <v>44622</v>
      </c>
      <c r="F27" s="13">
        <v>461000</v>
      </c>
      <c r="G27" s="3">
        <v>44317</v>
      </c>
    </row>
    <row r="28" spans="4:13" x14ac:dyDescent="0.25">
      <c r="D28" s="2">
        <v>26</v>
      </c>
      <c r="E28" s="1">
        <v>44624</v>
      </c>
      <c r="F28" s="13">
        <v>461000</v>
      </c>
      <c r="G28" s="3">
        <v>44348</v>
      </c>
    </row>
    <row r="29" spans="4:13" x14ac:dyDescent="0.25">
      <c r="D29" s="2">
        <v>27</v>
      </c>
      <c r="E29" s="1">
        <v>44662</v>
      </c>
      <c r="F29" s="13">
        <v>461000</v>
      </c>
      <c r="G29" s="3">
        <v>44378</v>
      </c>
    </row>
    <row r="30" spans="4:13" x14ac:dyDescent="0.25">
      <c r="D30" s="2">
        <v>28</v>
      </c>
      <c r="E30" s="1">
        <v>44680</v>
      </c>
      <c r="F30" s="13">
        <v>461000</v>
      </c>
      <c r="G30" s="3">
        <v>44409</v>
      </c>
    </row>
    <row r="31" spans="4:13" x14ac:dyDescent="0.25">
      <c r="D31" s="2">
        <v>29</v>
      </c>
      <c r="E31" s="1">
        <v>44685</v>
      </c>
      <c r="F31" s="13">
        <v>461000</v>
      </c>
      <c r="G31" s="3">
        <v>44440</v>
      </c>
    </row>
    <row r="33" spans="5:6" x14ac:dyDescent="0.25">
      <c r="E33" t="s">
        <v>11</v>
      </c>
      <c r="F33" s="14">
        <f>SUM(F3:F32)</f>
        <v>12614262</v>
      </c>
    </row>
  </sheetData>
  <sortState ref="E5:G32">
    <sortCondition ref="E5:E32"/>
  </sortState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Lenovoç</dc:creator>
  <cp:lastModifiedBy>Lenovoç</cp:lastModifiedBy>
  <dcterms:created xsi:type="dcterms:W3CDTF">2021-08-17T00:12:44Z</dcterms:created>
  <dcterms:modified xsi:type="dcterms:W3CDTF">2022-07-28T20:01:21Z</dcterms:modified>
</cp:coreProperties>
</file>